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15480" windowHeight="9435"/>
  </bookViews>
  <sheets>
    <sheet name="Гумрак 1050 д4" sheetId="2" r:id="rId1"/>
  </sheets>
  <calcPr calcId="145621"/>
</workbook>
</file>

<file path=xl/calcChain.xml><?xml version="1.0" encoding="utf-8"?>
<calcChain xmlns="http://schemas.openxmlformats.org/spreadsheetml/2006/main">
  <c r="F31" i="2" l="1"/>
  <c r="F30" i="2"/>
  <c r="F16" i="2"/>
  <c r="G16" i="2"/>
  <c r="E16" i="2"/>
  <c r="E3" i="2"/>
  <c r="F38" i="2"/>
  <c r="F37" i="2"/>
  <c r="F33" i="2"/>
  <c r="G10" i="2"/>
  <c r="F10" i="2"/>
  <c r="E10" i="2"/>
  <c r="F32" i="2" l="1"/>
  <c r="F36" i="2" s="1"/>
  <c r="F39" i="2" s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<sst xmlns="http://schemas.openxmlformats.org/spreadsheetml/2006/main" count="44" uniqueCount="42">
  <si>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ул.Гумрак 1050км, д4</t>
  </si>
  <si>
    <t>Площадь помещений в доме: в т.ч.</t>
  </si>
  <si>
    <t>кв.м</t>
  </si>
  <si>
    <t>площадь жилых помещений</t>
  </si>
  <si>
    <t>площадь нежилых помещений</t>
  </si>
  <si>
    <t>в управлении с 01.11.2011г</t>
  </si>
  <si>
    <t>Услуги</t>
  </si>
  <si>
    <t>начислено</t>
  </si>
  <si>
    <t>оплачено</t>
  </si>
  <si>
    <t>задолженность с нарастающим итогом с 01.11.2011г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</si>
  <si>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</si>
  <si>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</si>
  <si>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</si>
  <si>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</si>
  <si>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</si>
  <si>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</si>
  <si>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</si>
  <si>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</si>
  <si>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</si>
  <si>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</si>
  <si>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</si>
  <si>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</si>
  <si>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</si>
  <si>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</si>
  <si>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</si>
  <si>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 xml:space="preserve">Оплачено </t>
  </si>
  <si>
    <t>Задолженность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</si>
  <si>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</si>
  <si>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</si>
  <si>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</si>
  <si>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</si>
  <si>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</si>
  <si>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</si>
  <si>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</si>
  <si>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</si>
  <si>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</si>
  <si>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</si>
  <si>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</si>
  <si>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</si>
  <si>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>Исполнитель: ПЭО</t>
  </si>
  <si>
    <t>Годовой отчет  управляющей организации ООО " УК 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</si>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</sst>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0">
    <xf numFmtId="0" fontId="0" fillId="0" borderId="0" xfId="0"/>
    <xf numFmtId="0" fontId="3" fillId="0" borderId="0" xfId="0" applyFont="1"/>
    <xf numFmtId="0" fontId="4" fillId="0" borderId="0" xfId="0" applyFont="1" applyFill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/>
    </xf>
    <xf numFmtId="4" fontId="6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6" fillId="0" borderId="0" xfId="0" applyNumberFormat="1" applyFont="1" applyBorder="1" applyAlignment="1">
      <alignment horizontal="left"/>
    </xf>
    <xf numFmtId="4" fontId="6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/>
    <xf numFmtId="0" fontId="6" fillId="0" borderId="0" xfId="0" applyFont="1"/>
    <xf numFmtId="2" fontId="2" fillId="0" borderId="0" xfId="1" applyNumberFormat="1" applyFont="1" applyFill="1" applyBorder="1" applyAlignment="1">
      <alignment horizontal="left" vertical="center"/>
    </xf>
    <xf numFmtId="2" fontId="6" fillId="0" borderId="4" xfId="0" applyNumberFormat="1" applyFont="1" applyBorder="1" applyAlignment="1">
      <alignment horizontal="right"/>
    </xf>
    <xf numFmtId="2" fontId="5" fillId="0" borderId="4" xfId="0" applyNumberFormat="1" applyFont="1" applyBorder="1" applyAlignment="1">
      <alignment horizontal="right"/>
    </xf>
    <xf numFmtId="4" fontId="5" fillId="0" borderId="4" xfId="0" applyNumberFormat="1" applyFont="1" applyBorder="1" applyAlignment="1">
      <alignment horizontal="right"/>
    </xf>
    <xf numFmtId="2" fontId="2" fillId="0" borderId="4" xfId="1" applyNumberFormat="1" applyFont="1" applyFill="1" applyBorder="1" applyAlignment="1">
      <alignment horizontal="right" vertical="center"/>
    </xf>
    <xf numFmtId="2" fontId="3" fillId="0" borderId="0" xfId="0" applyNumberFormat="1" applyFont="1"/>
    <xf numFmtId="0" fontId="3" fillId="0" borderId="0" xfId="0" applyFont="1" applyFill="1" applyBorder="1" applyAlignment="1">
      <alignment horizontal="left" vertical="top" wrapText="1"/>
    </xf>
    <xf numFmtId="4" fontId="5" fillId="0" borderId="8" xfId="0" applyNumberFormat="1" applyFont="1" applyBorder="1" applyAlignment="1">
      <alignment horizontal="right"/>
    </xf>
    <xf numFmtId="0" fontId="0" fillId="0" borderId="0" xfId="0" applyAlignment="1">
      <alignment horizontal="left" wrapText="1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2" fontId="9" fillId="0" borderId="0" xfId="1" applyNumberFormat="1" applyFont="1" applyFill="1" applyBorder="1" applyAlignment="1">
      <alignment horizontal="left" vertical="center"/>
    </xf>
    <xf numFmtId="0" fontId="3" fillId="0" borderId="0" xfId="0" applyFont="1" applyFill="1"/>
    <xf numFmtId="0" fontId="4" fillId="0" borderId="0" xfId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6" fillId="0" borderId="4" xfId="0" applyFont="1" applyBorder="1"/>
    <xf numFmtId="2" fontId="6" fillId="0" borderId="4" xfId="0" applyNumberFormat="1" applyFont="1" applyBorder="1"/>
    <xf numFmtId="4" fontId="12" fillId="0" borderId="0" xfId="0" applyNumberFormat="1" applyFont="1" applyFill="1"/>
    <xf numFmtId="4" fontId="2" fillId="0" borderId="4" xfId="0" applyNumberFormat="1" applyFont="1" applyBorder="1"/>
    <xf numFmtId="0" fontId="5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2" xfId="0" applyNumberFormat="1" applyFont="1" applyBorder="1" applyAlignment="1">
      <alignment horizontal="left"/>
    </xf>
    <xf numFmtId="49" fontId="6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3" fillId="0" borderId="0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tabSelected="1" zoomScale="80" zoomScaleNormal="80" workbookViewId="0">
      <selection activeCell="F31" sqref="F31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22.28515625" style="1" customWidth="1"/>
    <col min="8" max="8" width="11.5703125" style="1" customWidth="1"/>
    <col min="9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5.75" customHeight="1" x14ac:dyDescent="0.2">
      <c r="A1" s="61" t="s">
        <v>40</v>
      </c>
      <c r="B1" s="61"/>
      <c r="C1" s="61"/>
      <c r="D1" s="61"/>
      <c r="E1" s="61"/>
      <c r="F1" s="61"/>
      <c r="G1" s="62"/>
    </row>
    <row r="2" spans="1:8" ht="19.5" customHeight="1" x14ac:dyDescent="0.2">
      <c r="A2" s="61" t="s">
        <v>0</v>
      </c>
      <c r="B2" s="61"/>
      <c r="C2" s="61"/>
      <c r="D2" s="61"/>
      <c r="E2" s="61"/>
      <c r="F2" s="61"/>
      <c r="G2" s="61"/>
    </row>
    <row r="3" spans="1:8" ht="12.75" hidden="1" customHeight="1" x14ac:dyDescent="0.2">
      <c r="A3" s="63" t="s">
        <v>1</v>
      </c>
      <c r="B3" s="63"/>
      <c r="C3" s="63"/>
      <c r="D3" s="63"/>
      <c r="E3" s="19">
        <f>E4+E5</f>
        <v>371.4</v>
      </c>
      <c r="F3" s="19" t="s">
        <v>2</v>
      </c>
      <c r="G3" s="2"/>
    </row>
    <row r="4" spans="1:8" ht="12.75" hidden="1" customHeight="1" x14ac:dyDescent="0.2">
      <c r="A4" s="63" t="s">
        <v>3</v>
      </c>
      <c r="B4" s="63"/>
      <c r="C4" s="63"/>
      <c r="D4" s="63"/>
      <c r="E4" s="19">
        <v>371.4</v>
      </c>
      <c r="F4" s="19" t="s">
        <v>2</v>
      </c>
      <c r="G4" s="2"/>
    </row>
    <row r="5" spans="1:8" ht="12.75" hidden="1" customHeight="1" x14ac:dyDescent="0.2">
      <c r="A5" s="63" t="s">
        <v>4</v>
      </c>
      <c r="B5" s="63"/>
      <c r="C5" s="63"/>
      <c r="D5" s="63"/>
      <c r="E5" s="19">
        <v>0</v>
      </c>
      <c r="F5" s="19" t="s">
        <v>2</v>
      </c>
      <c r="G5" s="2"/>
    </row>
    <row r="6" spans="1:8" ht="18.75" x14ac:dyDescent="0.2">
      <c r="A6" s="22"/>
      <c r="B6" s="23"/>
      <c r="C6" s="23"/>
      <c r="D6" s="23"/>
      <c r="E6" s="24" t="s">
        <v>28</v>
      </c>
      <c r="F6" s="21"/>
      <c r="G6" s="21"/>
    </row>
    <row r="7" spans="1:8" ht="15.75" x14ac:dyDescent="0.25">
      <c r="A7" s="25"/>
      <c r="B7" s="26"/>
      <c r="C7" s="27"/>
      <c r="D7" s="28"/>
      <c r="E7" s="29"/>
      <c r="F7" s="12"/>
      <c r="G7" s="30" t="s">
        <v>5</v>
      </c>
      <c r="H7" s="30"/>
    </row>
    <row r="8" spans="1:8" ht="15.75" hidden="1" x14ac:dyDescent="0.25">
      <c r="A8" s="25"/>
      <c r="B8" s="31"/>
      <c r="C8" s="27"/>
      <c r="D8" s="28"/>
      <c r="E8" s="13"/>
      <c r="F8" s="12"/>
    </row>
    <row r="9" spans="1:8" ht="47.25" x14ac:dyDescent="0.2">
      <c r="A9" s="64" t="s">
        <v>6</v>
      </c>
      <c r="B9" s="65"/>
      <c r="C9" s="65"/>
      <c r="D9" s="66"/>
      <c r="E9" s="32" t="s">
        <v>7</v>
      </c>
      <c r="F9" s="32" t="s">
        <v>8</v>
      </c>
      <c r="G9" s="3" t="s">
        <v>9</v>
      </c>
    </row>
    <row r="10" spans="1:8" ht="15.75" x14ac:dyDescent="0.25">
      <c r="A10" s="67" t="s">
        <v>10</v>
      </c>
      <c r="B10" s="68"/>
      <c r="C10" s="68"/>
      <c r="D10" s="69"/>
      <c r="E10" s="4">
        <f>SUM(E11:E15)</f>
        <v>6889.53</v>
      </c>
      <c r="F10" s="4">
        <f>SUM(F11:F15)</f>
        <v>6431</v>
      </c>
      <c r="G10" s="4">
        <f>SUM(G11:G15)</f>
        <v>1262.83</v>
      </c>
    </row>
    <row r="11" spans="1:8" ht="15.75" x14ac:dyDescent="0.25">
      <c r="A11" s="57" t="s">
        <v>11</v>
      </c>
      <c r="B11" s="58"/>
      <c r="C11" s="58"/>
      <c r="D11" s="59"/>
      <c r="E11" s="5">
        <v>0</v>
      </c>
      <c r="F11" s="33">
        <v>0</v>
      </c>
      <c r="G11" s="6">
        <v>0</v>
      </c>
    </row>
    <row r="12" spans="1:8" ht="15.75" x14ac:dyDescent="0.25">
      <c r="A12" s="57" t="s">
        <v>12</v>
      </c>
      <c r="B12" s="58"/>
      <c r="C12" s="58"/>
      <c r="D12" s="59"/>
      <c r="E12" s="5">
        <v>0</v>
      </c>
      <c r="F12" s="33">
        <v>0</v>
      </c>
      <c r="G12" s="6">
        <v>0</v>
      </c>
    </row>
    <row r="13" spans="1:8" ht="15.75" x14ac:dyDescent="0.25">
      <c r="A13" s="57" t="s">
        <v>13</v>
      </c>
      <c r="B13" s="58"/>
      <c r="C13" s="58"/>
      <c r="D13" s="59"/>
      <c r="E13" s="33">
        <v>0</v>
      </c>
      <c r="F13" s="33">
        <v>0</v>
      </c>
      <c r="G13" s="6">
        <v>0</v>
      </c>
    </row>
    <row r="14" spans="1:8" ht="15.75" x14ac:dyDescent="0.25">
      <c r="A14" s="57" t="s">
        <v>14</v>
      </c>
      <c r="B14" s="58"/>
      <c r="C14" s="58"/>
      <c r="D14" s="59"/>
      <c r="E14" s="34">
        <v>6889.53</v>
      </c>
      <c r="F14" s="33">
        <v>6431</v>
      </c>
      <c r="G14" s="6">
        <v>1262.83</v>
      </c>
    </row>
    <row r="15" spans="1:8" ht="15.75" x14ac:dyDescent="0.25">
      <c r="A15" s="56" t="s">
        <v>15</v>
      </c>
      <c r="B15" s="56"/>
      <c r="C15" s="56"/>
      <c r="D15" s="56"/>
      <c r="E15" s="33">
        <v>0</v>
      </c>
      <c r="F15" s="33">
        <v>0</v>
      </c>
      <c r="G15" s="6">
        <v>0</v>
      </c>
    </row>
    <row r="16" spans="1:8" ht="15.75" x14ac:dyDescent="0.25">
      <c r="A16" s="50" t="s">
        <v>29</v>
      </c>
      <c r="B16" s="51"/>
      <c r="C16" s="51"/>
      <c r="D16" s="52"/>
      <c r="E16" s="4">
        <f>E17+E21+E22+E23</f>
        <v>26986.02</v>
      </c>
      <c r="F16" s="4">
        <f t="shared" ref="F16:G16" si="0">F17+F21+F22+F23</f>
        <v>59162.77</v>
      </c>
      <c r="G16" s="4">
        <f t="shared" si="0"/>
        <v>44971.840000000004</v>
      </c>
    </row>
    <row r="17" spans="1:10" ht="33.75" customHeight="1" x14ac:dyDescent="0.25">
      <c r="A17" s="53" t="s">
        <v>30</v>
      </c>
      <c r="B17" s="54"/>
      <c r="C17" s="54"/>
      <c r="D17" s="55"/>
      <c r="E17" s="34">
        <v>25270.080000000002</v>
      </c>
      <c r="F17" s="34">
        <v>57357.02</v>
      </c>
      <c r="G17" s="6">
        <v>44730.19</v>
      </c>
    </row>
    <row r="18" spans="1:10" ht="15.75" hidden="1" x14ac:dyDescent="0.25">
      <c r="A18" s="56" t="s">
        <v>16</v>
      </c>
      <c r="B18" s="56"/>
      <c r="C18" s="56"/>
      <c r="D18" s="56"/>
      <c r="E18" s="33"/>
      <c r="F18" s="33"/>
      <c r="G18" s="6"/>
      <c r="J18" s="7"/>
    </row>
    <row r="19" spans="1:10" ht="15.75" hidden="1" x14ac:dyDescent="0.25">
      <c r="A19" s="56" t="s">
        <v>17</v>
      </c>
      <c r="B19" s="56"/>
      <c r="C19" s="56"/>
      <c r="D19" s="56"/>
      <c r="E19" s="33"/>
      <c r="F19" s="33"/>
      <c r="G19" s="6"/>
    </row>
    <row r="20" spans="1:10" ht="15.75" hidden="1" x14ac:dyDescent="0.25">
      <c r="A20" s="56" t="s">
        <v>18</v>
      </c>
      <c r="B20" s="56"/>
      <c r="C20" s="56"/>
      <c r="D20" s="56"/>
      <c r="E20" s="33"/>
      <c r="F20" s="33"/>
      <c r="G20" s="6"/>
    </row>
    <row r="21" spans="1:10" ht="15.75" x14ac:dyDescent="0.25">
      <c r="A21" s="57" t="s">
        <v>31</v>
      </c>
      <c r="B21" s="58"/>
      <c r="C21" s="58"/>
      <c r="D21" s="59"/>
      <c r="E21" s="33">
        <v>0</v>
      </c>
      <c r="F21" s="33">
        <v>0</v>
      </c>
      <c r="G21" s="6">
        <v>0</v>
      </c>
    </row>
    <row r="22" spans="1:10" ht="15.75" x14ac:dyDescent="0.25">
      <c r="A22" s="57" t="s">
        <v>32</v>
      </c>
      <c r="B22" s="58"/>
      <c r="C22" s="58"/>
      <c r="D22" s="59"/>
      <c r="E22" s="33">
        <v>0</v>
      </c>
      <c r="F22" s="33">
        <v>0</v>
      </c>
      <c r="G22" s="6">
        <v>0</v>
      </c>
    </row>
    <row r="23" spans="1:10" ht="15.75" x14ac:dyDescent="0.25">
      <c r="A23" s="57" t="s">
        <v>33</v>
      </c>
      <c r="B23" s="58"/>
      <c r="C23" s="58"/>
      <c r="D23" s="59"/>
      <c r="E23" s="33">
        <v>1715.94</v>
      </c>
      <c r="F23" s="33">
        <v>1805.75</v>
      </c>
      <c r="G23" s="6">
        <v>241.65</v>
      </c>
    </row>
    <row r="24" spans="1:10" ht="15.75" x14ac:dyDescent="0.25">
      <c r="A24" s="60" t="s">
        <v>19</v>
      </c>
      <c r="B24" s="60"/>
      <c r="C24" s="60"/>
      <c r="D24" s="60"/>
      <c r="E24" s="33"/>
      <c r="F24" s="33"/>
      <c r="G24" s="6"/>
    </row>
    <row r="25" spans="1:10" ht="15.75" x14ac:dyDescent="0.25">
      <c r="A25" s="56" t="s">
        <v>20</v>
      </c>
      <c r="B25" s="56"/>
      <c r="C25" s="56"/>
      <c r="D25" s="56"/>
      <c r="E25" s="33">
        <v>0</v>
      </c>
      <c r="F25" s="33">
        <v>0</v>
      </c>
      <c r="G25" s="6">
        <v>0</v>
      </c>
      <c r="J25" s="7"/>
    </row>
    <row r="26" spans="1:10" ht="15.75" x14ac:dyDescent="0.25">
      <c r="A26" s="8"/>
      <c r="B26" s="8"/>
      <c r="C26" s="8"/>
      <c r="D26" s="8"/>
      <c r="E26" s="9"/>
      <c r="F26" s="9"/>
    </row>
    <row r="27" spans="1:10" ht="15.75" x14ac:dyDescent="0.25">
      <c r="A27" s="10" t="s">
        <v>34</v>
      </c>
      <c r="B27" s="10"/>
      <c r="C27" s="10"/>
      <c r="D27" s="10"/>
      <c r="E27" s="11"/>
      <c r="F27" s="12"/>
    </row>
    <row r="28" spans="1:10" ht="15.75" x14ac:dyDescent="0.25">
      <c r="A28" s="38" t="s">
        <v>41</v>
      </c>
      <c r="B28" s="38"/>
      <c r="C28" s="38"/>
      <c r="D28" s="38"/>
      <c r="E28" s="38"/>
      <c r="F28" s="36">
        <v>-433188.45999999996</v>
      </c>
      <c r="G28" s="35"/>
    </row>
    <row r="29" spans="1:10" ht="44.25" customHeight="1" x14ac:dyDescent="0.25">
      <c r="A29" s="39" t="s">
        <v>35</v>
      </c>
      <c r="B29" s="40"/>
      <c r="C29" s="40"/>
      <c r="D29" s="40"/>
      <c r="E29" s="41"/>
      <c r="F29" s="20">
        <v>85129.02</v>
      </c>
    </row>
    <row r="30" spans="1:10" ht="60" customHeight="1" x14ac:dyDescent="0.25">
      <c r="A30" s="39" t="s">
        <v>36</v>
      </c>
      <c r="B30" s="40"/>
      <c r="C30" s="40"/>
      <c r="D30" s="40"/>
      <c r="E30" s="41"/>
      <c r="F30" s="20">
        <f>5186.27+8642</f>
        <v>13828.27</v>
      </c>
    </row>
    <row r="31" spans="1:10" ht="15.75" x14ac:dyDescent="0.25">
      <c r="A31" s="42" t="s">
        <v>21</v>
      </c>
      <c r="B31" s="43"/>
      <c r="C31" s="43"/>
      <c r="D31" s="43"/>
      <c r="E31" s="44"/>
      <c r="F31" s="16">
        <f>108.85+9509.01</f>
        <v>9617.86</v>
      </c>
    </row>
    <row r="32" spans="1:10" ht="15.75" x14ac:dyDescent="0.25">
      <c r="A32" s="45" t="s">
        <v>37</v>
      </c>
      <c r="B32" s="46"/>
      <c r="C32" s="46"/>
      <c r="D32" s="46"/>
      <c r="E32" s="47"/>
      <c r="F32" s="16">
        <f>F29+F30+F31</f>
        <v>108575.15000000001</v>
      </c>
    </row>
    <row r="33" spans="1:8" ht="15.75" x14ac:dyDescent="0.25">
      <c r="A33" s="45" t="s">
        <v>27</v>
      </c>
      <c r="B33" s="46"/>
      <c r="C33" s="46"/>
      <c r="D33" s="46"/>
      <c r="E33" s="47"/>
      <c r="F33" s="16">
        <f>SUM(F34:F35)</f>
        <v>11276.1</v>
      </c>
    </row>
    <row r="34" spans="1:8" ht="15.75" x14ac:dyDescent="0.25">
      <c r="A34" s="48" t="s">
        <v>22</v>
      </c>
      <c r="B34" s="49"/>
      <c r="C34" s="49"/>
      <c r="D34" s="49"/>
      <c r="E34" s="49"/>
      <c r="F34" s="14">
        <v>894.18</v>
      </c>
    </row>
    <row r="35" spans="1:8" ht="15.75" x14ac:dyDescent="0.25">
      <c r="A35" s="48" t="s">
        <v>23</v>
      </c>
      <c r="B35" s="49"/>
      <c r="C35" s="49"/>
      <c r="D35" s="49"/>
      <c r="E35" s="49"/>
      <c r="F35" s="14">
        <v>10381.92</v>
      </c>
    </row>
    <row r="36" spans="1:8" ht="15.75" x14ac:dyDescent="0.25">
      <c r="A36" s="37" t="s">
        <v>38</v>
      </c>
      <c r="B36" s="37"/>
      <c r="C36" s="37"/>
      <c r="D36" s="37"/>
      <c r="E36" s="37"/>
      <c r="F36" s="16">
        <f>F32+F33</f>
        <v>119851.25000000001</v>
      </c>
    </row>
    <row r="37" spans="1:8" ht="15.75" x14ac:dyDescent="0.25">
      <c r="A37" s="38" t="s">
        <v>24</v>
      </c>
      <c r="B37" s="38"/>
      <c r="C37" s="38"/>
      <c r="D37" s="38"/>
      <c r="E37" s="38"/>
      <c r="F37" s="17">
        <f>E17</f>
        <v>25270.080000000002</v>
      </c>
    </row>
    <row r="38" spans="1:8" ht="15.75" x14ac:dyDescent="0.25">
      <c r="A38" s="38" t="s">
        <v>25</v>
      </c>
      <c r="B38" s="38"/>
      <c r="C38" s="38"/>
      <c r="D38" s="38"/>
      <c r="E38" s="38"/>
      <c r="F38" s="15">
        <f>F17</f>
        <v>57357.02</v>
      </c>
      <c r="H38" s="18"/>
    </row>
    <row r="39" spans="1:8" ht="15.75" x14ac:dyDescent="0.25">
      <c r="A39" s="37" t="s">
        <v>26</v>
      </c>
      <c r="B39" s="37"/>
      <c r="C39" s="37"/>
      <c r="D39" s="37"/>
      <c r="E39" s="37"/>
      <c r="F39" s="16">
        <f>F28+F37-F36</f>
        <v>-527769.63</v>
      </c>
      <c r="H39" s="7"/>
    </row>
    <row r="40" spans="1:8" ht="12.75" x14ac:dyDescent="0.2"/>
    <row r="41" spans="1:8" ht="12.75" x14ac:dyDescent="0.2">
      <c r="A41" s="1" t="s">
        <v>39</v>
      </c>
      <c r="F41" s="18"/>
    </row>
    <row r="42" spans="1:8" ht="12.75" x14ac:dyDescent="0.2"/>
    <row r="43" spans="1:8" ht="12.75" x14ac:dyDescent="0.2"/>
    <row r="44" spans="1:8" ht="12.75" x14ac:dyDescent="0.2"/>
    <row r="45" spans="1:8" ht="12.75" x14ac:dyDescent="0.2"/>
    <row r="46" spans="1:8" ht="12.75" x14ac:dyDescent="0.2"/>
    <row r="47" spans="1:8" ht="12.75" x14ac:dyDescent="0.2"/>
    <row r="48" spans="1:8" ht="12.75" x14ac:dyDescent="0.2"/>
    <row r="49" ht="12.75" x14ac:dyDescent="0.2"/>
    <row r="50" ht="12.75" x14ac:dyDescent="0.2"/>
    <row r="51" ht="12.75" x14ac:dyDescent="0.2"/>
    <row r="52" ht="12.75" x14ac:dyDescent="0.2"/>
    <row r="53" ht="12.75" x14ac:dyDescent="0.2"/>
    <row r="54" ht="12.75" x14ac:dyDescent="0.2"/>
    <row r="55" ht="12.75" x14ac:dyDescent="0.2"/>
    <row r="57" ht="12.75" x14ac:dyDescent="0.2"/>
  </sheetData>
  <mergeCells count="34">
    <mergeCell ref="A15:D15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29:E29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8:E28"/>
    <mergeCell ref="A36:E36"/>
    <mergeCell ref="A37:E37"/>
    <mergeCell ref="A38:E38"/>
    <mergeCell ref="A39:E39"/>
    <mergeCell ref="A30:E30"/>
    <mergeCell ref="A31:E31"/>
    <mergeCell ref="A32:E32"/>
    <mergeCell ref="A33:E33"/>
    <mergeCell ref="A34:E34"/>
    <mergeCell ref="A35:E3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Гумрак 1050 д4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2013-09-09T05:13:32Z</cp:lastPrinted>
  <dcterms:created xsi:type="dcterms:W3CDTF">2013-05-27T08:42:36Z</dcterms:created>
  <dcterms:modified xsi:type="dcterms:W3CDTF">2019-03-05T08:06:50Z</dcterms:modified>
</cp:coreProperties>
</file>